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225" windowWidth="15120" windowHeight="7890"/>
  </bookViews>
  <sheets>
    <sheet name="ФДПН" sheetId="4" r:id="rId1"/>
  </sheets>
  <definedNames>
    <definedName name="_xlnm.Print_Titles" localSheetId="0">ФДПН!$12:$12</definedName>
    <definedName name="_xlnm.Print_Area" localSheetId="0">ФДПН!$A$1:$G$88</definedName>
  </definedNames>
  <calcPr calcId="124519"/>
</workbook>
</file>

<file path=xl/calcChain.xml><?xml version="1.0" encoding="utf-8"?>
<calcChain xmlns="http://schemas.openxmlformats.org/spreadsheetml/2006/main">
  <c r="D11" i="4"/>
</calcChain>
</file>

<file path=xl/sharedStrings.xml><?xml version="1.0" encoding="utf-8"?>
<sst xmlns="http://schemas.openxmlformats.org/spreadsheetml/2006/main" count="88" uniqueCount="88">
  <si>
    <t>Наименование медицинской организации</t>
  </si>
  <si>
    <t>№ группы</t>
  </si>
  <si>
    <t>ГБУ РД «Новолакская РБ № 1 (Новострой)»</t>
  </si>
  <si>
    <t>ГБУ РД «Кочубейская медико-санитарная часть»</t>
  </si>
  <si>
    <t>ГБУ РД «Гериатрический центр», г. Махачкала</t>
  </si>
  <si>
    <t>КДпвс</t>
  </si>
  <si>
    <t>ГБУ РД «Поликлиника № 6», г. Махачкала</t>
  </si>
  <si>
    <t>ГБУ РД «Поликлиника № 8», г. Махачкала</t>
  </si>
  <si>
    <t>ГБУ РД «Поликлиника № 7», г. Махачкала</t>
  </si>
  <si>
    <t>ГБУ РД «Поликлиника № 9», г. Махачкала</t>
  </si>
  <si>
    <t>ГБУ РД «Поликлиника № 5», г. Махачкала</t>
  </si>
  <si>
    <t>ГБУ РД «Поликлиника № 4», г. Махачкала</t>
  </si>
  <si>
    <t>ГБУ РД «Поликлиника № 2», г. Махачкала</t>
  </si>
  <si>
    <t>ГБУ РД «Поликлиника № 3», г. Махачкала</t>
  </si>
  <si>
    <t>ГБУ РД «Детская поликлиника № 2», г. Махачкала</t>
  </si>
  <si>
    <t>ГБУ РД «Детская поликлиника № 1», г. Махачкала</t>
  </si>
  <si>
    <t>ГБУ РД «Детская поликлиника № 3», г. Махачкала</t>
  </si>
  <si>
    <t>ГБУ РД «Детская поликлиника № 5», г. Махачкала</t>
  </si>
  <si>
    <t>Приложение №13 к Тарифному соглашению</t>
  </si>
  <si>
    <t>ГБУ РД «Центральная районная больница Бежтинского участка Цунтинского района»</t>
  </si>
  <si>
    <t>ГБУ РД «Лакская центральная районная больница</t>
  </si>
  <si>
    <t>ГБУ РД «Курахская центральная районная больница»</t>
  </si>
  <si>
    <t>ГБУ РД «Хивская центральная районная больница»</t>
  </si>
  <si>
    <t>ГБУ РД «Белиджинская участковая больница»</t>
  </si>
  <si>
    <t>ГБУ РД «Левашинская центральная районная больница»</t>
  </si>
  <si>
    <t>ГБУ РД «Кизлярская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</si>
  <si>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</si>
  <si>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</si>
  <si>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«Рутульская центральная районная больница»</t>
  </si>
  <si>
    <t>ГБУ РД «Дахадаевская центральная районная больница»</t>
  </si>
  <si>
    <t>ГБУ РД «Цунтинская центральная районная больница»</t>
  </si>
  <si>
    <t>ГБУ РД «Гумбетовская центральная районная больница»</t>
  </si>
  <si>
    <t>ГБУ РД «Цумадинская центральная районная больница»</t>
  </si>
  <si>
    <t>ГБУ РД «Гергебильская центральная районная больница»</t>
  </si>
  <si>
    <t>ГБУ РД «Ахвахская центральная районная больница»</t>
  </si>
  <si>
    <t>ГБУ РД «Чародинская центральная районная больница»</t>
  </si>
  <si>
    <t>ГБУ РД «Унцукульская центральная районная больница»</t>
  </si>
  <si>
    <t>ГБУ РД «Каякентская центральная районная больница»</t>
  </si>
  <si>
    <t>ГБУ РД «Агульская центральная районная больница»</t>
  </si>
  <si>
    <t>ГБУ РД «Кизилюртовская центральная районная больница»</t>
  </si>
  <si>
    <t>ГБУ РД «Магарамкентская центральная районная больница»</t>
  </si>
  <si>
    <t>ГБУ РД «Тляратинская центральная районная больница»</t>
  </si>
  <si>
    <t>ГБУ РД «Ахтынская центральная районная больница»</t>
  </si>
  <si>
    <t>ГБУ РД «Кумторкалинская центральная районная больница»</t>
  </si>
  <si>
    <t>ГБУ РД «Акушинская центральная районная больница»</t>
  </si>
  <si>
    <t>ГБУ РД «Казбековская центральная районная больница»</t>
  </si>
  <si>
    <t>ГБУ РД «Хасавюртовская центральная районная больница»</t>
  </si>
  <si>
    <t>ГБУ РД «Шамильская центральная районная больница»</t>
  </si>
  <si>
    <t>ГБУ РД «Табасаранская центральная районная больница»</t>
  </si>
  <si>
    <t>ГБУ РД «Буйнакская центральная районная больница»</t>
  </si>
  <si>
    <t>ГБУ РД «Сулейман-Стальская центральная районная больница»</t>
  </si>
  <si>
    <t>ГБУ РД «Бабаюртовская центральная районная больница»</t>
  </si>
  <si>
    <t>ГБУ РД «Карабудахкентская центральная районная больница»</t>
  </si>
  <si>
    <t>ГБУ РД «Хунзахская центральная районная больница»</t>
  </si>
  <si>
    <t>ГБУ РД «Тарумовская центральная районная больница»</t>
  </si>
  <si>
    <t>ГБУ РД «Ногайская центральная районная больница»</t>
  </si>
  <si>
    <t>ГБУ РД «Новолакская центральная районная больница им. Н.М.Мирзоева»</t>
  </si>
  <si>
    <t>ГБУ РД «Кулинская центральная районная больница»</t>
  </si>
  <si>
    <t>ГБУ РД «Сергокалинская центральная районная больница»</t>
  </si>
  <si>
    <t>ГБУ РД «Гунибская центральная районная больница»</t>
  </si>
  <si>
    <t>ГБУ РД «Ботлихская центральная районная больница им. З.Ш.Магомаевой»</t>
  </si>
  <si>
    <t>ГБУ РД «Кайтагская центральная районная больница»</t>
  </si>
  <si>
    <t xml:space="preserve">ФКУЗ «Медико-санитарная часть Министерства внутренних дел РФ по РД»        </t>
  </si>
  <si>
    <t>ГБУ РД «Южно-Сухокумская центральная городская больница»</t>
  </si>
  <si>
    <t>ГБУ РД «Центральная городская больница ГО «г. Дагестанские Огни»</t>
  </si>
  <si>
    <t>ГБУ РД «Избербашская центральная городская больница»</t>
  </si>
  <si>
    <t>ГБУ РД «Кизилюртовская центральная городская больница»</t>
  </si>
  <si>
    <t>ГБУ РД «Дербентская центральная городская больница»</t>
  </si>
  <si>
    <t>ГБУ РД «Буйнакская центральная городская больница»</t>
  </si>
  <si>
    <t>ГБУ РД «Кизлярская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</si>
  <si>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</si>
  <si>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</si>
  <si>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«Городская клиническая больница» г. Махачкала</t>
  </si>
  <si>
    <t>ГБУ РД «Республиканская клиническая больница №2»</t>
  </si>
  <si>
    <t xml:space="preserve">ГБУ РД «Республиканский центр охраны здоровья подростков и студенческой молодежи» </t>
  </si>
  <si>
    <t>КУ</t>
  </si>
  <si>
    <t>Кдот</t>
  </si>
  <si>
    <t xml:space="preserve">Дифференцированный подушевой норматив для медицинских организаций, оказывающих амбулаторно-поликлиническую медицинскую помощь </t>
  </si>
  <si>
    <t>Приложение №2</t>
  </si>
  <si>
    <t>Тариф, руб.</t>
  </si>
  <si>
    <t xml:space="preserve">в месяц </t>
  </si>
  <si>
    <t xml:space="preserve">Базовый (средний) подушевой норматив финансирования медицинской помощи, оказываемой в амбулаторных условиях </t>
  </si>
  <si>
    <t>с 01.10.2020г.</t>
  </si>
  <si>
    <r>
      <t>ФДПн на</t>
    </r>
    <r>
      <rPr>
        <b/>
        <sz val="12"/>
        <rFont val="Times New Roman"/>
        <family val="1"/>
        <charset val="204"/>
      </rPr>
      <t xml:space="preserve"> 1 месяц</t>
    </r>
    <r>
      <rPr>
        <sz val="12"/>
        <rFont val="Times New Roman"/>
        <family val="1"/>
        <charset val="204"/>
      </rPr>
      <t xml:space="preserve"> с  01.10.2020г., рублей</t>
    </r>
  </si>
  <si>
    <t>ПК=1,641975104</t>
  </si>
  <si>
    <t>Махачкалинская клиническая больница ФГБУ ЮОМЦ ФМБА</t>
  </si>
  <si>
    <t>ЧУЗ «Клиническая больница «РЖД – Медицина» г. Махачкала»</t>
  </si>
  <si>
    <t>к Дополнительному соглашению №10 от 13.11.2020г.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</si>
</sst>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,##0.0000"/>
    <numFmt numFmtId="165" formatCode="0.00000000"/>
    <numFmt numFmtId="166" formatCode="#,##0.000"/>
    <numFmt numFmtId="167" formatCode="_-* #,##0.000\ _₽_-;\-* #,##0.000\ _₽_-;_-* &quot;-&quot;??\ _₽_-;_-@_-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6" fillId="0" borderId="0"/>
  </cellStyleXfs>
  <cellXfs count="40">
    <xf numFmtId="0" fontId="0" fillId="0" borderId="0" xfId="0"/>
    <xf numFmtId="4" fontId="3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right" vertical="center"/>
    </xf>
    <xf numFmtId="4" fontId="4" fillId="0" borderId="1" xfId="3" applyNumberFormat="1" applyFont="1" applyFill="1" applyBorder="1" applyAlignment="1">
      <alignment horizontal="left" vertical="center" wrapText="1"/>
    </xf>
    <xf numFmtId="0" fontId="4" fillId="0" borderId="0" xfId="0" applyFont="1" applyFill="1"/>
    <xf numFmtId="0" fontId="4" fillId="0" borderId="0" xfId="0" applyFont="1" applyFill="1" applyBorder="1"/>
    <xf numFmtId="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right" vertical="center"/>
    </xf>
    <xf numFmtId="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/>
    </xf>
    <xf numFmtId="0" fontId="4" fillId="0" borderId="0" xfId="0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6" fontId="4" fillId="0" borderId="1" xfId="2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vertical="center" wrapText="1"/>
    </xf>
    <xf numFmtId="165" fontId="5" fillId="0" borderId="0" xfId="0" applyNumberFormat="1" applyFont="1" applyFill="1" applyAlignment="1">
      <alignment horizontal="left"/>
    </xf>
    <xf numFmtId="165" fontId="5" fillId="0" borderId="0" xfId="2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 applyProtection="1">
      <alignment horizontal="left" vertical="center" wrapText="1"/>
      <protection locked="0"/>
    </xf>
    <xf numFmtId="43" fontId="4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6">
    <cellStyle name="Обычный" xfId="0" builtinId="0"/>
    <cellStyle name="Обычный 3" xfId="2"/>
    <cellStyle name="Обычный 4" xfId="4"/>
    <cellStyle name="Обычный 6" xfId="5"/>
    <cellStyle name="Обычный_СВОД  ПО ГБУ РД на 20.01.2016г. 2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88"/>
  <sheetViews>
    <sheetView tabSelected="1" view="pageBreakPreview" zoomScaleSheetLayoutView="100" workbookViewId="0">
      <selection activeCell="G3" sqref="G3"/>
    </sheetView>
  </sheetViews>
  <sheetFormatPr defaultRowHeight="15.75"/>
  <cols>
    <col min="1" max="1" width="3.7109375" style="8" customWidth="1"/>
    <col min="2" max="2" width="6" style="9" customWidth="1"/>
    <col min="3" max="3" width="52.5703125" style="8" customWidth="1"/>
    <col min="4" max="4" width="13.7109375" style="10" customWidth="1"/>
    <col min="5" max="5" width="10.140625" style="10" customWidth="1"/>
    <col min="6" max="6" width="10.140625" style="11" customWidth="1"/>
    <col min="7" max="7" width="13.140625" style="11" customWidth="1"/>
    <col min="8" max="8" width="20.140625" style="22" customWidth="1"/>
    <col min="9" max="16384" width="9.140625" style="8"/>
  </cols>
  <sheetData>
    <row r="1" spans="1:8">
      <c r="C1" s="25"/>
      <c r="G1" s="6" t="s">
        <v>78</v>
      </c>
    </row>
    <row r="2" spans="1:8">
      <c r="C2" s="25"/>
      <c r="G2" s="6" t="s">
        <v>87</v>
      </c>
    </row>
    <row r="3" spans="1:8">
      <c r="C3" s="25"/>
      <c r="G3" s="12"/>
    </row>
    <row r="4" spans="1:8">
      <c r="A4" s="9"/>
      <c r="C4" s="25"/>
      <c r="D4" s="13"/>
      <c r="E4" s="13"/>
      <c r="F4" s="14"/>
      <c r="G4" s="1" t="s">
        <v>18</v>
      </c>
    </row>
    <row r="5" spans="1:8">
      <c r="A5" s="9"/>
      <c r="C5" s="15"/>
      <c r="D5" s="13"/>
      <c r="E5" s="13"/>
      <c r="F5" s="14"/>
      <c r="G5" s="14"/>
    </row>
    <row r="6" spans="1:8" ht="50.25" customHeight="1">
      <c r="A6" s="38" t="s">
        <v>77</v>
      </c>
      <c r="B6" s="38"/>
      <c r="C6" s="38"/>
      <c r="D6" s="38"/>
      <c r="E6" s="38"/>
      <c r="F6" s="38"/>
      <c r="G6" s="38"/>
      <c r="H6" s="20"/>
    </row>
    <row r="7" spans="1:8" ht="20.25" customHeight="1">
      <c r="A7" s="30"/>
      <c r="B7" s="30"/>
      <c r="C7" s="39" t="s">
        <v>82</v>
      </c>
      <c r="D7" s="39"/>
      <c r="E7" s="39"/>
      <c r="F7" s="39"/>
      <c r="G7" s="30"/>
      <c r="H7" s="20"/>
    </row>
    <row r="8" spans="1:8">
      <c r="A8" s="9"/>
      <c r="B8" s="16"/>
      <c r="C8" s="26"/>
      <c r="D8" s="27"/>
      <c r="E8" s="28"/>
      <c r="F8" s="18"/>
      <c r="G8" s="18"/>
    </row>
    <row r="9" spans="1:8" ht="47.25" customHeight="1">
      <c r="A9" s="9"/>
      <c r="B9" s="31"/>
      <c r="C9" s="37" t="s">
        <v>81</v>
      </c>
      <c r="D9" s="33" t="s">
        <v>79</v>
      </c>
      <c r="E9" s="31"/>
      <c r="F9" s="31"/>
      <c r="G9" s="31"/>
    </row>
    <row r="10" spans="1:8" ht="24" customHeight="1">
      <c r="A10" s="9"/>
      <c r="B10" s="31"/>
      <c r="C10" s="37"/>
      <c r="D10" s="34">
        <v>384.57</v>
      </c>
      <c r="E10" s="31"/>
      <c r="F10" s="31"/>
      <c r="G10" s="31"/>
    </row>
    <row r="11" spans="1:8" ht="23.25" customHeight="1">
      <c r="A11" s="9"/>
      <c r="B11" s="31"/>
      <c r="C11" s="33" t="s">
        <v>80</v>
      </c>
      <c r="D11" s="33">
        <f>ROUND(D10/3,2)</f>
        <v>128.19</v>
      </c>
      <c r="E11" s="31"/>
      <c r="F11" s="31"/>
      <c r="G11" s="31"/>
    </row>
    <row r="12" spans="1:8">
      <c r="A12" s="9"/>
      <c r="B12" s="16"/>
      <c r="C12" s="16"/>
      <c r="D12" s="17"/>
      <c r="E12" s="29"/>
      <c r="F12" s="18"/>
      <c r="G12" s="18"/>
    </row>
    <row r="13" spans="1:8" s="19" customFormat="1">
      <c r="A13" s="32"/>
      <c r="B13" s="30"/>
      <c r="C13" s="28" t="s">
        <v>84</v>
      </c>
      <c r="D13" s="27"/>
      <c r="E13" s="29"/>
      <c r="F13" s="18"/>
      <c r="G13" s="18"/>
      <c r="H13" s="22"/>
    </row>
    <row r="14" spans="1:8" s="19" customFormat="1">
      <c r="A14" s="9"/>
      <c r="B14" s="16"/>
      <c r="C14" s="26"/>
      <c r="D14" s="27"/>
      <c r="E14" s="29"/>
      <c r="F14" s="18"/>
      <c r="G14" s="18"/>
      <c r="H14" s="22"/>
    </row>
    <row r="15" spans="1:8" s="19" customFormat="1" ht="63">
      <c r="A15" s="8"/>
      <c r="B15" s="3" t="s">
        <v>1</v>
      </c>
      <c r="C15" s="3" t="s">
        <v>0</v>
      </c>
      <c r="D15" s="4" t="s">
        <v>5</v>
      </c>
      <c r="E15" s="4" t="s">
        <v>75</v>
      </c>
      <c r="F15" s="2" t="s">
        <v>76</v>
      </c>
      <c r="G15" s="4" t="s">
        <v>83</v>
      </c>
    </row>
    <row r="16" spans="1:8" s="19" customFormat="1" ht="31.5">
      <c r="B16" s="5">
        <v>1</v>
      </c>
      <c r="C16" s="7" t="s">
        <v>34</v>
      </c>
      <c r="D16" s="23">
        <v>1.5369999999999999</v>
      </c>
      <c r="E16" s="36">
        <v>0.7</v>
      </c>
      <c r="F16" s="24">
        <v>1.113</v>
      </c>
      <c r="G16" s="21">
        <v>93.487000000000009</v>
      </c>
    </row>
    <row r="17" spans="2:7" s="19" customFormat="1" ht="31.5">
      <c r="B17" s="5">
        <v>2</v>
      </c>
      <c r="C17" s="7" t="s">
        <v>35</v>
      </c>
      <c r="D17" s="23">
        <v>1.302</v>
      </c>
      <c r="E17" s="36">
        <v>0.7</v>
      </c>
      <c r="F17" s="24">
        <v>1.113</v>
      </c>
      <c r="G17" s="21">
        <v>79.193233333333339</v>
      </c>
    </row>
    <row r="18" spans="2:7" s="19" customFormat="1" ht="31.5">
      <c r="B18" s="5">
        <v>3</v>
      </c>
      <c r="C18" s="7" t="s">
        <v>31</v>
      </c>
      <c r="D18" s="23">
        <v>1.552</v>
      </c>
      <c r="E18" s="36">
        <v>0.8</v>
      </c>
      <c r="F18" s="24">
        <v>1.113</v>
      </c>
      <c r="G18" s="21">
        <v>107.88633333333333</v>
      </c>
    </row>
    <row r="19" spans="2:7" s="19" customFormat="1" ht="31.5">
      <c r="B19" s="5">
        <v>4</v>
      </c>
      <c r="C19" s="7" t="s">
        <v>59</v>
      </c>
      <c r="D19" s="23">
        <v>1.476</v>
      </c>
      <c r="E19" s="36">
        <v>0.8</v>
      </c>
      <c r="F19" s="24">
        <v>1.113</v>
      </c>
      <c r="G19" s="21">
        <v>102.60203333333334</v>
      </c>
    </row>
    <row r="20" spans="2:7" s="19" customFormat="1" ht="31.5">
      <c r="B20" s="5">
        <v>5</v>
      </c>
      <c r="C20" s="7" t="s">
        <v>41</v>
      </c>
      <c r="D20" s="23">
        <v>1.921</v>
      </c>
      <c r="E20" s="36">
        <v>0.8</v>
      </c>
      <c r="F20" s="24">
        <v>1.113</v>
      </c>
      <c r="G20" s="21">
        <v>133.53633333333332</v>
      </c>
    </row>
    <row r="21" spans="2:7" s="19" customFormat="1" ht="31.5">
      <c r="B21" s="5">
        <v>6</v>
      </c>
      <c r="C21" s="7" t="s">
        <v>32</v>
      </c>
      <c r="D21" s="23">
        <v>1.3440000000000001</v>
      </c>
      <c r="E21" s="36">
        <v>0.8</v>
      </c>
      <c r="F21" s="24">
        <v>1.113</v>
      </c>
      <c r="G21" s="21">
        <v>93.426100000000005</v>
      </c>
    </row>
    <row r="22" spans="2:7" s="19" customFormat="1" ht="31.5">
      <c r="B22" s="5">
        <v>7</v>
      </c>
      <c r="C22" s="7" t="s">
        <v>30</v>
      </c>
      <c r="D22" s="23">
        <v>1.4730000000000001</v>
      </c>
      <c r="E22" s="36">
        <v>0.8</v>
      </c>
      <c r="F22" s="24">
        <v>1.113</v>
      </c>
      <c r="G22" s="21">
        <v>102.39496666666668</v>
      </c>
    </row>
    <row r="23" spans="2:7" s="19" customFormat="1" ht="31.5">
      <c r="B23" s="5">
        <v>8</v>
      </c>
      <c r="C23" s="7" t="s">
        <v>44</v>
      </c>
      <c r="D23" s="23">
        <v>1.31</v>
      </c>
      <c r="E23" s="36">
        <v>0.85</v>
      </c>
      <c r="F23" s="24">
        <v>1.04</v>
      </c>
      <c r="G23" s="21">
        <v>90.409400000000005</v>
      </c>
    </row>
    <row r="24" spans="2:7" s="19" customFormat="1" ht="31.5">
      <c r="B24" s="5">
        <v>9</v>
      </c>
      <c r="C24" s="7" t="s">
        <v>40</v>
      </c>
      <c r="D24" s="23">
        <v>1.1100000000000001</v>
      </c>
      <c r="E24" s="36">
        <v>0.85</v>
      </c>
      <c r="F24" s="24">
        <v>1.04</v>
      </c>
      <c r="G24" s="21">
        <v>76.60693333333333</v>
      </c>
    </row>
    <row r="25" spans="2:7" s="19" customFormat="1" ht="31.5">
      <c r="B25" s="5">
        <v>10</v>
      </c>
      <c r="C25" s="7" t="s">
        <v>29</v>
      </c>
      <c r="D25" s="23">
        <v>1.383</v>
      </c>
      <c r="E25" s="36">
        <v>0.93</v>
      </c>
      <c r="F25" s="24">
        <v>1.04</v>
      </c>
      <c r="G25" s="21">
        <v>104.43113333333334</v>
      </c>
    </row>
    <row r="26" spans="2:7" s="19" customFormat="1" ht="31.5">
      <c r="B26" s="5">
        <v>11</v>
      </c>
      <c r="C26" s="7" t="s">
        <v>24</v>
      </c>
      <c r="D26" s="23">
        <v>1.228</v>
      </c>
      <c r="E26" s="36">
        <v>0.93</v>
      </c>
      <c r="F26" s="24">
        <v>1.04</v>
      </c>
      <c r="G26" s="21">
        <v>92.725733333333338</v>
      </c>
    </row>
    <row r="27" spans="2:7" s="19" customFormat="1" ht="31.5">
      <c r="B27" s="5">
        <v>12</v>
      </c>
      <c r="C27" s="7" t="s">
        <v>28</v>
      </c>
      <c r="D27" s="23">
        <v>1.2729999999999999</v>
      </c>
      <c r="E27" s="36">
        <v>0.93</v>
      </c>
      <c r="F27" s="24">
        <v>1.113</v>
      </c>
      <c r="G27" s="21">
        <v>102.87203333333333</v>
      </c>
    </row>
    <row r="28" spans="2:7" s="19" customFormat="1" ht="31.5">
      <c r="B28" s="5">
        <v>13</v>
      </c>
      <c r="C28" s="7" t="s">
        <v>22</v>
      </c>
      <c r="D28" s="23">
        <v>1.3080000000000001</v>
      </c>
      <c r="E28" s="36">
        <v>0.93</v>
      </c>
      <c r="F28" s="24">
        <v>1.113</v>
      </c>
      <c r="G28" s="21">
        <v>105.69993333333333</v>
      </c>
    </row>
    <row r="29" spans="2:7" s="19" customFormat="1" ht="31.5">
      <c r="B29" s="5">
        <v>14</v>
      </c>
      <c r="C29" s="7" t="s">
        <v>49</v>
      </c>
      <c r="D29" s="23">
        <v>1.2649999999999999</v>
      </c>
      <c r="E29" s="36">
        <v>0.98</v>
      </c>
      <c r="F29" s="24">
        <v>1.04</v>
      </c>
      <c r="G29" s="21">
        <v>100.65519999999999</v>
      </c>
    </row>
    <row r="30" spans="2:7" s="19" customFormat="1" ht="31.5">
      <c r="B30" s="5">
        <v>15</v>
      </c>
      <c r="C30" s="7" t="s">
        <v>33</v>
      </c>
      <c r="D30" s="23">
        <v>1.2849999999999999</v>
      </c>
      <c r="E30" s="36">
        <v>0.98</v>
      </c>
      <c r="F30" s="24">
        <v>1.113</v>
      </c>
      <c r="G30" s="21">
        <v>109.42309999999999</v>
      </c>
    </row>
    <row r="31" spans="2:7" s="19" customFormat="1" ht="31.5">
      <c r="B31" s="5">
        <v>16</v>
      </c>
      <c r="C31" s="7" t="s">
        <v>60</v>
      </c>
      <c r="D31" s="23">
        <v>1.222</v>
      </c>
      <c r="E31" s="36">
        <v>1.05</v>
      </c>
      <c r="F31" s="24">
        <v>1.04</v>
      </c>
      <c r="G31" s="21">
        <v>104.1794</v>
      </c>
    </row>
    <row r="32" spans="2:7" s="19" customFormat="1" ht="31.5">
      <c r="B32" s="5">
        <v>17</v>
      </c>
      <c r="C32" s="7" t="s">
        <v>50</v>
      </c>
      <c r="D32" s="23">
        <v>1.2370000000000001</v>
      </c>
      <c r="E32" s="36">
        <v>1.05</v>
      </c>
      <c r="F32" s="24">
        <v>1.04</v>
      </c>
      <c r="G32" s="21">
        <v>105.45836666666666</v>
      </c>
    </row>
    <row r="33" spans="2:7" s="19" customFormat="1" ht="31.5">
      <c r="B33" s="5">
        <v>18</v>
      </c>
      <c r="C33" s="7" t="s">
        <v>53</v>
      </c>
      <c r="D33" s="23">
        <v>1.3080000000000001</v>
      </c>
      <c r="E33" s="36">
        <v>1.05</v>
      </c>
      <c r="F33" s="24">
        <v>1.04</v>
      </c>
      <c r="G33" s="21">
        <v>111.51203333333332</v>
      </c>
    </row>
    <row r="34" spans="2:7" s="19" customFormat="1" ht="31.5">
      <c r="B34" s="5">
        <v>19</v>
      </c>
      <c r="C34" s="7" t="s">
        <v>47</v>
      </c>
      <c r="D34" s="23">
        <v>1.4059999999999999</v>
      </c>
      <c r="E34" s="36">
        <v>1.05</v>
      </c>
      <c r="F34" s="24">
        <v>1.04</v>
      </c>
      <c r="G34" s="21">
        <v>119.86579999999999</v>
      </c>
    </row>
    <row r="35" spans="2:7" s="19" customFormat="1" ht="31.5">
      <c r="B35" s="5">
        <v>20</v>
      </c>
      <c r="C35" s="7" t="s">
        <v>45</v>
      </c>
      <c r="D35" s="23">
        <v>1.21</v>
      </c>
      <c r="E35" s="36">
        <v>1.1000000000000001</v>
      </c>
      <c r="F35" s="24">
        <v>1.04</v>
      </c>
      <c r="G35" s="21">
        <v>108.06903333333334</v>
      </c>
    </row>
    <row r="36" spans="2:7" s="19" customFormat="1" ht="31.5">
      <c r="B36" s="5">
        <v>21</v>
      </c>
      <c r="C36" s="7" t="s">
        <v>25</v>
      </c>
      <c r="D36" s="23">
        <v>1.0469999999999999</v>
      </c>
      <c r="E36" s="36">
        <v>1.1000000000000001</v>
      </c>
      <c r="F36" s="24">
        <v>1.04</v>
      </c>
      <c r="G36" s="21">
        <v>93.511366666666675</v>
      </c>
    </row>
    <row r="37" spans="2:7" s="19" customFormat="1">
      <c r="B37" s="5">
        <v>22</v>
      </c>
      <c r="C37" s="7" t="s">
        <v>20</v>
      </c>
      <c r="D37" s="23">
        <v>1.3180000000000001</v>
      </c>
      <c r="E37" s="36">
        <v>1.1000000000000001</v>
      </c>
      <c r="F37" s="24">
        <v>1.113</v>
      </c>
      <c r="G37" s="21">
        <v>125.97633333333333</v>
      </c>
    </row>
    <row r="38" spans="2:7" s="19" customFormat="1" ht="31.5">
      <c r="B38" s="5">
        <v>23</v>
      </c>
      <c r="C38" s="7" t="s">
        <v>61</v>
      </c>
      <c r="D38" s="23">
        <v>1.0860000000000001</v>
      </c>
      <c r="E38" s="36">
        <v>1.1299999999999999</v>
      </c>
      <c r="F38" s="24">
        <v>1.04</v>
      </c>
      <c r="G38" s="21">
        <v>99.638133333333329</v>
      </c>
    </row>
    <row r="39" spans="2:7" s="19" customFormat="1" ht="31.5">
      <c r="B39" s="5">
        <v>24</v>
      </c>
      <c r="C39" s="7" t="s">
        <v>37</v>
      </c>
      <c r="D39" s="23">
        <v>1.198</v>
      </c>
      <c r="E39" s="36">
        <v>1.1299999999999999</v>
      </c>
      <c r="F39" s="24">
        <v>1.04</v>
      </c>
      <c r="G39" s="21">
        <v>109.91436666666668</v>
      </c>
    </row>
    <row r="40" spans="2:7" s="19" customFormat="1" ht="31.5">
      <c r="B40" s="5">
        <v>25</v>
      </c>
      <c r="C40" s="7" t="s">
        <v>21</v>
      </c>
      <c r="D40" s="23">
        <v>1.256</v>
      </c>
      <c r="E40" s="36">
        <v>1.1299999999999999</v>
      </c>
      <c r="F40" s="24">
        <v>1.113</v>
      </c>
      <c r="G40" s="21">
        <v>123.32506666666666</v>
      </c>
    </row>
    <row r="41" spans="2:7" s="19" customFormat="1" ht="31.5">
      <c r="B41" s="5">
        <v>26</v>
      </c>
      <c r="C41" s="7" t="s">
        <v>46</v>
      </c>
      <c r="D41" s="23">
        <v>1.131</v>
      </c>
      <c r="E41" s="36">
        <v>1.1299999999999999</v>
      </c>
      <c r="F41" s="24">
        <v>1.04</v>
      </c>
      <c r="G41" s="21">
        <v>103.76729999999999</v>
      </c>
    </row>
    <row r="42" spans="2:7" s="19" customFormat="1" ht="31.5">
      <c r="B42" s="5">
        <v>27</v>
      </c>
      <c r="C42" s="7" t="s">
        <v>26</v>
      </c>
      <c r="D42" s="23">
        <v>1.2010000000000001</v>
      </c>
      <c r="E42" s="36">
        <v>1.19</v>
      </c>
      <c r="F42" s="24">
        <v>1.04</v>
      </c>
      <c r="G42" s="21">
        <v>116.04113333333333</v>
      </c>
    </row>
    <row r="43" spans="2:7" s="19" customFormat="1" ht="31.5">
      <c r="B43" s="5">
        <v>28</v>
      </c>
      <c r="C43" s="7" t="s">
        <v>52</v>
      </c>
      <c r="D43" s="23">
        <v>1.1679999999999999</v>
      </c>
      <c r="E43" s="36">
        <v>1.19</v>
      </c>
      <c r="F43" s="24">
        <v>1.04</v>
      </c>
      <c r="G43" s="21">
        <v>112.8519</v>
      </c>
    </row>
    <row r="44" spans="2:7" s="19" customFormat="1" ht="31.5">
      <c r="B44" s="5">
        <v>29</v>
      </c>
      <c r="C44" s="7" t="s">
        <v>39</v>
      </c>
      <c r="D44" s="23">
        <v>1.0900000000000001</v>
      </c>
      <c r="E44" s="36">
        <v>1.19</v>
      </c>
      <c r="F44" s="24">
        <v>1.04</v>
      </c>
      <c r="G44" s="21">
        <v>105.31626666666666</v>
      </c>
    </row>
    <row r="45" spans="2:7" s="19" customFormat="1" ht="31.5">
      <c r="B45" s="5">
        <v>30</v>
      </c>
      <c r="C45" s="7" t="s">
        <v>57</v>
      </c>
      <c r="D45" s="23">
        <v>1.496</v>
      </c>
      <c r="E45" s="36">
        <v>1.19</v>
      </c>
      <c r="F45" s="24">
        <v>1.113</v>
      </c>
      <c r="G45" s="21">
        <v>154.68973333333335</v>
      </c>
    </row>
    <row r="46" spans="2:7" s="19" customFormat="1" ht="31.5">
      <c r="B46" s="5">
        <v>31</v>
      </c>
      <c r="C46" s="7" t="s">
        <v>48</v>
      </c>
      <c r="D46" s="23">
        <v>1.07</v>
      </c>
      <c r="E46" s="36">
        <v>1.19</v>
      </c>
      <c r="F46" s="24">
        <v>1.04</v>
      </c>
      <c r="G46" s="21">
        <v>103.38363333333332</v>
      </c>
    </row>
    <row r="47" spans="2:7" s="19" customFormat="1" ht="31.5">
      <c r="B47" s="5">
        <v>32</v>
      </c>
      <c r="C47" s="7" t="s">
        <v>36</v>
      </c>
      <c r="D47" s="23">
        <v>1.224</v>
      </c>
      <c r="E47" s="36">
        <v>1.19</v>
      </c>
      <c r="F47" s="24">
        <v>1.113</v>
      </c>
      <c r="G47" s="21">
        <v>126.56506666666667</v>
      </c>
    </row>
    <row r="48" spans="2:7" s="19" customFormat="1" ht="31.5">
      <c r="B48" s="5">
        <v>33</v>
      </c>
      <c r="C48" s="7" t="s">
        <v>38</v>
      </c>
      <c r="D48" s="23">
        <v>1.3620000000000001</v>
      </c>
      <c r="E48" s="36">
        <v>1.27</v>
      </c>
      <c r="F48" s="24">
        <v>1.113</v>
      </c>
      <c r="G48" s="21">
        <v>150.30070000000001</v>
      </c>
    </row>
    <row r="49" spans="2:7" s="19" customFormat="1" ht="31.5">
      <c r="B49" s="5">
        <v>34</v>
      </c>
      <c r="C49" s="7" t="s">
        <v>27</v>
      </c>
      <c r="D49" s="23">
        <v>1.272</v>
      </c>
      <c r="E49" s="36">
        <v>1.27</v>
      </c>
      <c r="F49" s="24">
        <v>1.113</v>
      </c>
      <c r="G49" s="21">
        <v>140.36956666666666</v>
      </c>
    </row>
    <row r="50" spans="2:7" s="19" customFormat="1" ht="31.5">
      <c r="B50" s="5">
        <v>35</v>
      </c>
      <c r="C50" s="7" t="s">
        <v>43</v>
      </c>
      <c r="D50" s="23">
        <v>1.151</v>
      </c>
      <c r="E50" s="36">
        <v>1.27</v>
      </c>
      <c r="F50" s="24">
        <v>1.04</v>
      </c>
      <c r="G50" s="21">
        <v>118.68633333333334</v>
      </c>
    </row>
    <row r="51" spans="2:7" s="19" customFormat="1" ht="31.5">
      <c r="B51" s="5">
        <v>36</v>
      </c>
      <c r="C51" s="7" t="s">
        <v>42</v>
      </c>
      <c r="D51" s="23">
        <v>1.075</v>
      </c>
      <c r="E51" s="36">
        <v>1.29</v>
      </c>
      <c r="F51" s="24">
        <v>1.04</v>
      </c>
      <c r="G51" s="21">
        <v>112.59406666666666</v>
      </c>
    </row>
    <row r="52" spans="2:7" s="19" customFormat="1">
      <c r="B52" s="5">
        <v>37</v>
      </c>
      <c r="C52" s="7" t="s">
        <v>23</v>
      </c>
      <c r="D52" s="23">
        <v>1.02</v>
      </c>
      <c r="E52" s="36">
        <v>1.29</v>
      </c>
      <c r="F52" s="24">
        <v>1.113</v>
      </c>
      <c r="G52" s="21">
        <v>114.33383333333335</v>
      </c>
    </row>
    <row r="53" spans="2:7" s="19" customFormat="1" ht="31.5">
      <c r="B53" s="5">
        <v>38</v>
      </c>
      <c r="C53" s="7" t="s">
        <v>58</v>
      </c>
      <c r="D53" s="23">
        <v>1.123</v>
      </c>
      <c r="E53" s="36">
        <v>1.29</v>
      </c>
      <c r="F53" s="24">
        <v>1.04</v>
      </c>
      <c r="G53" s="21">
        <v>117.62256666666667</v>
      </c>
    </row>
    <row r="54" spans="2:7" s="19" customFormat="1" ht="31.5">
      <c r="B54" s="5">
        <v>39</v>
      </c>
      <c r="C54" s="7" t="s">
        <v>51</v>
      </c>
      <c r="D54" s="23">
        <v>0.92900000000000005</v>
      </c>
      <c r="E54" s="36">
        <v>1.34</v>
      </c>
      <c r="F54" s="24">
        <v>1.04</v>
      </c>
      <c r="G54" s="21">
        <v>101.07543333333332</v>
      </c>
    </row>
    <row r="55" spans="2:7" s="19" customFormat="1" ht="31.5">
      <c r="B55" s="5">
        <v>40</v>
      </c>
      <c r="C55" s="7" t="s">
        <v>66</v>
      </c>
      <c r="D55" s="23">
        <v>1.1160000000000001</v>
      </c>
      <c r="E55" s="36">
        <v>1.34</v>
      </c>
      <c r="F55" s="24">
        <v>1.04</v>
      </c>
      <c r="G55" s="21">
        <v>121.42083333333333</v>
      </c>
    </row>
    <row r="56" spans="2:7" s="19" customFormat="1" ht="31.5">
      <c r="B56" s="5">
        <v>41</v>
      </c>
      <c r="C56" s="7" t="s">
        <v>69</v>
      </c>
      <c r="D56" s="23">
        <v>1.0620000000000001</v>
      </c>
      <c r="E56" s="36">
        <v>1.34</v>
      </c>
      <c r="F56" s="24">
        <v>1.04</v>
      </c>
      <c r="G56" s="21">
        <v>115.54376666666667</v>
      </c>
    </row>
    <row r="57" spans="2:7" s="19" customFormat="1" ht="31.5">
      <c r="B57" s="5">
        <v>42</v>
      </c>
      <c r="C57" s="7" t="s">
        <v>55</v>
      </c>
      <c r="D57" s="23">
        <v>0.996</v>
      </c>
      <c r="E57" s="36">
        <v>1.34</v>
      </c>
      <c r="F57" s="24">
        <v>1.113</v>
      </c>
      <c r="G57" s="21">
        <v>115.9701</v>
      </c>
    </row>
    <row r="58" spans="2:7" s="19" customFormat="1" ht="31.5">
      <c r="B58" s="5">
        <v>43</v>
      </c>
      <c r="C58" s="7" t="s">
        <v>54</v>
      </c>
      <c r="D58" s="23">
        <v>1.105</v>
      </c>
      <c r="E58" s="36">
        <v>1.34</v>
      </c>
      <c r="F58" s="24">
        <v>1.04</v>
      </c>
      <c r="G58" s="21">
        <v>120.2231</v>
      </c>
    </row>
    <row r="59" spans="2:7" s="19" customFormat="1" ht="31.5">
      <c r="B59" s="5">
        <v>44</v>
      </c>
      <c r="C59" s="7" t="s">
        <v>65</v>
      </c>
      <c r="D59" s="23">
        <v>1.018</v>
      </c>
      <c r="E59" s="36">
        <v>1.5</v>
      </c>
      <c r="F59" s="24">
        <v>1.04</v>
      </c>
      <c r="G59" s="21">
        <v>123.9828</v>
      </c>
    </row>
    <row r="60" spans="2:7" s="19" customFormat="1" ht="31.5">
      <c r="B60" s="5">
        <v>45</v>
      </c>
      <c r="C60" s="7" t="s">
        <v>71</v>
      </c>
      <c r="D60" s="23">
        <v>0.97099999999999997</v>
      </c>
      <c r="E60" s="36">
        <v>1.5</v>
      </c>
      <c r="F60" s="24">
        <v>1</v>
      </c>
      <c r="G60" s="21">
        <v>113.7106</v>
      </c>
    </row>
    <row r="61" spans="2:7" s="19" customFormat="1">
      <c r="B61" s="5">
        <v>46</v>
      </c>
      <c r="C61" s="7" t="s">
        <v>2</v>
      </c>
      <c r="D61" s="23">
        <v>1.018</v>
      </c>
      <c r="E61" s="36">
        <v>1.5</v>
      </c>
      <c r="F61" s="24">
        <v>1.113</v>
      </c>
      <c r="G61" s="21">
        <v>132.68573333333333</v>
      </c>
    </row>
    <row r="62" spans="2:7" s="19" customFormat="1" ht="31.5">
      <c r="B62" s="5">
        <v>47</v>
      </c>
      <c r="C62" s="7" t="s">
        <v>56</v>
      </c>
      <c r="D62" s="23">
        <v>1.006</v>
      </c>
      <c r="E62" s="36">
        <v>1.5</v>
      </c>
      <c r="F62" s="24">
        <v>1.113</v>
      </c>
      <c r="G62" s="21">
        <v>131.12053333333333</v>
      </c>
    </row>
    <row r="63" spans="2:7" s="19" customFormat="1" ht="31.5">
      <c r="B63" s="5">
        <v>48</v>
      </c>
      <c r="C63" s="7" t="s">
        <v>19</v>
      </c>
      <c r="D63" s="23">
        <v>0.99099999999999999</v>
      </c>
      <c r="E63" s="36">
        <v>1.5</v>
      </c>
      <c r="F63" s="24">
        <v>1.113</v>
      </c>
      <c r="G63" s="21">
        <v>129.16556666666665</v>
      </c>
    </row>
    <row r="64" spans="2:7" s="19" customFormat="1" ht="31.5">
      <c r="B64" s="5">
        <v>49</v>
      </c>
      <c r="C64" s="7" t="s">
        <v>72</v>
      </c>
      <c r="D64" s="23">
        <v>0.90400000000000003</v>
      </c>
      <c r="E64" s="36">
        <v>1.61</v>
      </c>
      <c r="F64" s="24">
        <v>1.04</v>
      </c>
      <c r="G64" s="21">
        <v>118.17273333333333</v>
      </c>
    </row>
    <row r="65" spans="2:7" s="19" customFormat="1" ht="31.5">
      <c r="B65" s="5">
        <v>50</v>
      </c>
      <c r="C65" s="7" t="s">
        <v>70</v>
      </c>
      <c r="D65" s="23">
        <v>0.98499999999999999</v>
      </c>
      <c r="E65" s="36">
        <v>1.61</v>
      </c>
      <c r="F65" s="24">
        <v>1</v>
      </c>
      <c r="G65" s="21">
        <v>123.8082</v>
      </c>
    </row>
    <row r="66" spans="2:7" s="19" customFormat="1" ht="31.5">
      <c r="B66" s="5">
        <v>51</v>
      </c>
      <c r="C66" s="7" t="s">
        <v>64</v>
      </c>
      <c r="D66" s="23">
        <v>0.95099999999999996</v>
      </c>
      <c r="E66" s="36">
        <v>1.61</v>
      </c>
      <c r="F66" s="24">
        <v>1.04</v>
      </c>
      <c r="G66" s="21">
        <v>124.31573333333334</v>
      </c>
    </row>
    <row r="67" spans="2:7" s="19" customFormat="1" ht="31.5">
      <c r="B67" s="5">
        <v>52</v>
      </c>
      <c r="C67" s="7" t="s">
        <v>68</v>
      </c>
      <c r="D67" s="23">
        <v>1.024</v>
      </c>
      <c r="E67" s="36">
        <v>1.72</v>
      </c>
      <c r="F67" s="24">
        <v>1</v>
      </c>
      <c r="G67" s="21">
        <v>137.50513333333333</v>
      </c>
    </row>
    <row r="68" spans="2:7" s="19" customFormat="1" ht="31.5">
      <c r="B68" s="5">
        <v>53</v>
      </c>
      <c r="C68" s="7" t="s">
        <v>67</v>
      </c>
      <c r="D68" s="23">
        <v>0.91400000000000003</v>
      </c>
      <c r="E68" s="36">
        <v>1.72</v>
      </c>
      <c r="F68" s="24">
        <v>1</v>
      </c>
      <c r="G68" s="21">
        <v>122.73226666666666</v>
      </c>
    </row>
    <row r="69" spans="2:7" s="19" customFormat="1">
      <c r="B69" s="5">
        <v>54</v>
      </c>
      <c r="C69" s="7" t="s">
        <v>3</v>
      </c>
      <c r="D69" s="23">
        <v>0.995</v>
      </c>
      <c r="E69" s="36">
        <v>1.77</v>
      </c>
      <c r="F69" s="24">
        <v>1.113</v>
      </c>
      <c r="G69" s="21">
        <v>153.03113333333332</v>
      </c>
    </row>
    <row r="70" spans="2:7" s="19" customFormat="1" ht="31.5">
      <c r="B70" s="5">
        <v>55</v>
      </c>
      <c r="C70" s="7" t="s">
        <v>63</v>
      </c>
      <c r="D70" s="23">
        <v>1.1359999999999999</v>
      </c>
      <c r="E70" s="36">
        <v>1.77</v>
      </c>
      <c r="F70" s="24">
        <v>1.113</v>
      </c>
      <c r="G70" s="21">
        <v>174.71639999999999</v>
      </c>
    </row>
    <row r="71" spans="2:7" s="19" customFormat="1">
      <c r="B71" s="5">
        <v>56</v>
      </c>
      <c r="C71" s="7" t="s">
        <v>12</v>
      </c>
      <c r="D71" s="23">
        <v>0.875</v>
      </c>
      <c r="E71" s="36">
        <v>2.11</v>
      </c>
      <c r="F71" s="24">
        <v>1.04</v>
      </c>
      <c r="G71" s="21">
        <v>149.90279999999998</v>
      </c>
    </row>
    <row r="72" spans="2:7" s="19" customFormat="1">
      <c r="B72" s="5">
        <v>57</v>
      </c>
      <c r="C72" s="7" t="s">
        <v>8</v>
      </c>
      <c r="D72" s="23">
        <v>0.85099999999999998</v>
      </c>
      <c r="E72" s="36">
        <v>2.11</v>
      </c>
      <c r="F72" s="24">
        <v>1.04</v>
      </c>
      <c r="G72" s="21">
        <v>145.7919</v>
      </c>
    </row>
    <row r="73" spans="2:7" s="19" customFormat="1">
      <c r="B73" s="5">
        <v>58</v>
      </c>
      <c r="C73" s="7" t="s">
        <v>10</v>
      </c>
      <c r="D73" s="23">
        <v>0.86499999999999999</v>
      </c>
      <c r="E73" s="36">
        <v>2.15</v>
      </c>
      <c r="F73" s="24">
        <v>1.04</v>
      </c>
      <c r="G73" s="21">
        <v>150.99903333333333</v>
      </c>
    </row>
    <row r="74" spans="2:7" s="19" customFormat="1">
      <c r="B74" s="5">
        <v>59</v>
      </c>
      <c r="C74" s="7" t="s">
        <v>7</v>
      </c>
      <c r="D74" s="23">
        <v>0.83499999999999996</v>
      </c>
      <c r="E74" s="36">
        <v>2.15</v>
      </c>
      <c r="F74" s="24">
        <v>1.04</v>
      </c>
      <c r="G74" s="21">
        <v>145.76346666666666</v>
      </c>
    </row>
    <row r="75" spans="2:7" s="19" customFormat="1" ht="31.5">
      <c r="B75" s="5">
        <v>60</v>
      </c>
      <c r="C75" s="7" t="s">
        <v>74</v>
      </c>
      <c r="D75" s="23">
        <v>0.74199999999999999</v>
      </c>
      <c r="E75" s="36">
        <v>2.15</v>
      </c>
      <c r="F75" s="24">
        <v>1</v>
      </c>
      <c r="G75" s="21">
        <v>124.54513333333334</v>
      </c>
    </row>
    <row r="76" spans="2:7" s="19" customFormat="1">
      <c r="B76" s="5">
        <v>61</v>
      </c>
      <c r="C76" s="7" t="s">
        <v>13</v>
      </c>
      <c r="D76" s="23">
        <v>0.87</v>
      </c>
      <c r="E76" s="36">
        <v>2.2999999999999998</v>
      </c>
      <c r="F76" s="24">
        <v>1</v>
      </c>
      <c r="G76" s="21">
        <v>156.21836666666667</v>
      </c>
    </row>
    <row r="77" spans="2:7" s="19" customFormat="1">
      <c r="B77" s="5">
        <v>62</v>
      </c>
      <c r="C77" s="7" t="s">
        <v>6</v>
      </c>
      <c r="D77" s="23">
        <v>0.85199999999999998</v>
      </c>
      <c r="E77" s="36">
        <v>2.2999999999999998</v>
      </c>
      <c r="F77" s="24">
        <v>1</v>
      </c>
      <c r="G77" s="21">
        <v>152.98650000000001</v>
      </c>
    </row>
    <row r="78" spans="2:7" s="19" customFormat="1">
      <c r="B78" s="5">
        <v>63</v>
      </c>
      <c r="C78" s="7" t="s">
        <v>9</v>
      </c>
      <c r="D78" s="23">
        <v>0.84899999999999998</v>
      </c>
      <c r="E78" s="36">
        <v>2.2999999999999998</v>
      </c>
      <c r="F78" s="24">
        <v>1</v>
      </c>
      <c r="G78" s="21">
        <v>152.4485</v>
      </c>
    </row>
    <row r="79" spans="2:7" s="19" customFormat="1">
      <c r="B79" s="5">
        <v>64</v>
      </c>
      <c r="C79" s="7" t="s">
        <v>4</v>
      </c>
      <c r="D79" s="23">
        <v>0.86</v>
      </c>
      <c r="E79" s="36">
        <v>2.35</v>
      </c>
      <c r="F79" s="24">
        <v>1.113</v>
      </c>
      <c r="G79" s="21">
        <v>175.60963333333333</v>
      </c>
    </row>
    <row r="80" spans="2:7" s="19" customFormat="1">
      <c r="B80" s="5">
        <v>65</v>
      </c>
      <c r="C80" s="7" t="s">
        <v>11</v>
      </c>
      <c r="D80" s="23">
        <v>0.86099999999999999</v>
      </c>
      <c r="E80" s="36">
        <v>2.35</v>
      </c>
      <c r="F80" s="24">
        <v>1.04</v>
      </c>
      <c r="G80" s="21">
        <v>164.28183333333334</v>
      </c>
    </row>
    <row r="81" spans="1:8" s="19" customFormat="1" ht="31.5">
      <c r="B81" s="5">
        <v>66</v>
      </c>
      <c r="C81" s="7" t="s">
        <v>73</v>
      </c>
      <c r="D81" s="23">
        <v>0.97599999999999998</v>
      </c>
      <c r="E81" s="36">
        <v>2.35</v>
      </c>
      <c r="F81" s="24">
        <v>1</v>
      </c>
      <c r="G81" s="21">
        <v>179.06280000000001</v>
      </c>
    </row>
    <row r="82" spans="1:8" s="19" customFormat="1" ht="31.5">
      <c r="B82" s="5">
        <v>67</v>
      </c>
      <c r="C82" s="7" t="s">
        <v>62</v>
      </c>
      <c r="D82" s="23">
        <v>0.89300000000000002</v>
      </c>
      <c r="E82" s="36">
        <v>2.35</v>
      </c>
      <c r="F82" s="24">
        <v>1</v>
      </c>
      <c r="G82" s="21">
        <v>163.83520000000001</v>
      </c>
    </row>
    <row r="83" spans="1:8" s="19" customFormat="1">
      <c r="B83" s="5">
        <v>68</v>
      </c>
      <c r="C83" s="35" t="s">
        <v>16</v>
      </c>
      <c r="D83" s="23">
        <v>0.995</v>
      </c>
      <c r="E83" s="36">
        <v>3.4</v>
      </c>
      <c r="F83" s="24">
        <v>1</v>
      </c>
      <c r="G83" s="21">
        <v>264.11279999999999</v>
      </c>
    </row>
    <row r="84" spans="1:8" s="19" customFormat="1" ht="31.5">
      <c r="B84" s="5">
        <v>69</v>
      </c>
      <c r="C84" s="7" t="s">
        <v>85</v>
      </c>
      <c r="D84" s="23">
        <v>0.84599999999999997</v>
      </c>
      <c r="E84" s="36">
        <v>3.4</v>
      </c>
      <c r="F84" s="24">
        <v>1</v>
      </c>
      <c r="G84" s="21">
        <v>224.56290000000001</v>
      </c>
    </row>
    <row r="85" spans="1:8" s="19" customFormat="1">
      <c r="B85" s="5">
        <v>70</v>
      </c>
      <c r="C85" s="7" t="s">
        <v>15</v>
      </c>
      <c r="D85" s="23">
        <v>0.99199999999999999</v>
      </c>
      <c r="E85" s="36">
        <v>3.5</v>
      </c>
      <c r="F85" s="24">
        <v>1</v>
      </c>
      <c r="G85" s="21">
        <v>271.06176666666664</v>
      </c>
    </row>
    <row r="86" spans="1:8">
      <c r="A86" s="19"/>
      <c r="B86" s="5">
        <v>71</v>
      </c>
      <c r="C86" s="7" t="s">
        <v>17</v>
      </c>
      <c r="D86" s="23">
        <v>0.996</v>
      </c>
      <c r="E86" s="36">
        <v>3.5</v>
      </c>
      <c r="F86" s="24">
        <v>1</v>
      </c>
      <c r="G86" s="21">
        <v>272.15393333333333</v>
      </c>
      <c r="H86" s="8"/>
    </row>
    <row r="87" spans="1:8">
      <c r="A87" s="19"/>
      <c r="B87" s="5">
        <v>72</v>
      </c>
      <c r="C87" s="35" t="s">
        <v>14</v>
      </c>
      <c r="D87" s="23">
        <v>0.98</v>
      </c>
      <c r="E87" s="36">
        <v>3.7</v>
      </c>
      <c r="F87" s="24">
        <v>1</v>
      </c>
      <c r="G87" s="21">
        <v>283.08386666666667</v>
      </c>
      <c r="H87" s="8"/>
    </row>
    <row r="88" spans="1:8" ht="31.5">
      <c r="A88" s="19"/>
      <c r="B88" s="5">
        <v>73</v>
      </c>
      <c r="C88" s="7" t="s">
        <v>86</v>
      </c>
      <c r="D88" s="23">
        <v>0.84499999999999997</v>
      </c>
      <c r="E88" s="36">
        <v>3.7</v>
      </c>
      <c r="F88" s="24">
        <v>1</v>
      </c>
      <c r="G88" s="21">
        <v>244.08816666666667</v>
      </c>
      <c r="H88" s="8"/>
    </row>
  </sheetData>
  <sortState ref="C12:G84">
    <sortCondition ref="C12:C84"/>
  </sortState>
  <mergeCells count="3">
    <mergeCell ref="C9:C10"/>
    <mergeCell ref="A6:G6"/>
    <mergeCell ref="C7:F7"/>
  </mergeCells>
  <pageMargins left="0" right="0" top="0" bottom="0" header="0" footer="0"/>
  <pageSetup paperSize="9" scale="9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ФДПН</vt:lpstr>
      <vt:lpstr>ФДПН!Заголовки_для_печати</vt:lpstr>
      <vt:lpstr>ФДПН!Область_печати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2020-11-16T14:25:01Z</dcterms:modified>
</cp:coreProperties>
</file>